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A631B878-FDAD-48EA-A65A-8EFE44F19023}" xr6:coauthVersionLast="36" xr6:coauthVersionMax="36" xr10:uidLastSave="{00000000-0000-0000-0000-000000000000}"/>
  <bookViews>
    <workbookView xWindow="0" yWindow="0" windowWidth="28800" windowHeight="11775" activeTab="4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24'!$A$1:$O$43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2" l="1"/>
  <c r="J7" i="1"/>
  <c r="K2" i="6" l="1"/>
  <c r="H33" i="2" l="1"/>
  <c r="L33" i="2" s="1"/>
  <c r="H34" i="2"/>
  <c r="L34" i="2" s="1"/>
  <c r="H35" i="2"/>
  <c r="L35" i="2" s="1"/>
  <c r="H36" i="2"/>
  <c r="L36" i="2" s="1"/>
  <c r="H37" i="2"/>
  <c r="L37" i="2" s="1"/>
  <c r="M35" i="2" l="1"/>
  <c r="N35" i="2"/>
  <c r="N34" i="2"/>
  <c r="M34" i="2"/>
  <c r="N37" i="2"/>
  <c r="M37" i="2"/>
  <c r="M36" i="2"/>
  <c r="N36" i="2"/>
  <c r="M33" i="2"/>
  <c r="N33" i="2"/>
  <c r="H29" i="3"/>
  <c r="L29" i="3" s="1"/>
  <c r="H30" i="3"/>
  <c r="L30" i="3" s="1"/>
  <c r="H31" i="3"/>
  <c r="L31" i="3" s="1"/>
  <c r="H30" i="2"/>
  <c r="L30" i="2" s="1"/>
  <c r="H31" i="2"/>
  <c r="L31" i="2" s="1"/>
  <c r="H32" i="2"/>
  <c r="L32" i="2" s="1"/>
  <c r="M31" i="3" l="1"/>
  <c r="N31" i="3"/>
  <c r="M30" i="3"/>
  <c r="N30" i="3"/>
  <c r="M29" i="3"/>
  <c r="N29" i="3"/>
  <c r="N31" i="2"/>
  <c r="M31" i="2"/>
  <c r="M32" i="2"/>
  <c r="N32" i="2"/>
  <c r="M30" i="2"/>
  <c r="N30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37" i="3"/>
  <c r="L37" i="3" s="1"/>
  <c r="N37" i="3" l="1"/>
  <c r="M37" i="3"/>
  <c r="M29" i="2"/>
  <c r="N29" i="2"/>
  <c r="M39" i="2"/>
  <c r="N39" i="2"/>
  <c r="M15" i="2"/>
  <c r="N15" i="2"/>
  <c r="N12" i="2"/>
  <c r="M12" i="2"/>
  <c r="M18" i="2"/>
  <c r="N18" i="2"/>
  <c r="N16" i="2"/>
  <c r="M16" i="2"/>
  <c r="M26" i="2"/>
  <c r="N26" i="2"/>
  <c r="N25" i="2"/>
  <c r="M25" i="2"/>
  <c r="M23" i="2"/>
  <c r="N23" i="2"/>
  <c r="M11" i="2"/>
  <c r="N11" i="2"/>
  <c r="N19" i="2"/>
  <c r="M19" i="2"/>
  <c r="M17" i="2"/>
  <c r="N17" i="2"/>
  <c r="M27" i="2"/>
  <c r="N27" i="2"/>
  <c r="N13" i="2"/>
  <c r="M13" i="2"/>
  <c r="N43" i="2"/>
  <c r="M43" i="2"/>
  <c r="N22" i="2"/>
  <c r="M22" i="2"/>
  <c r="N10" i="2"/>
  <c r="M10" i="2"/>
  <c r="M38" i="2"/>
  <c r="N38" i="2"/>
  <c r="N28" i="2"/>
  <c r="M28" i="2"/>
  <c r="M14" i="2"/>
  <c r="N14" i="2"/>
  <c r="N24" i="2"/>
  <c r="M24" i="2"/>
  <c r="M42" i="2"/>
  <c r="N42" i="2"/>
  <c r="M41" i="2"/>
  <c r="N41" i="2"/>
  <c r="M21" i="2"/>
  <c r="N21" i="2"/>
  <c r="M9" i="2"/>
  <c r="N9" i="2"/>
  <c r="N40" i="2"/>
  <c r="M40" i="2"/>
  <c r="M20" i="2"/>
  <c r="N20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O21" i="1"/>
  <c r="P21" i="1"/>
  <c r="O14" i="1"/>
  <c r="P14" i="1"/>
  <c r="O22" i="1"/>
  <c r="P22" i="1"/>
  <c r="O24" i="1"/>
  <c r="P24" i="1"/>
  <c r="O23" i="1"/>
  <c r="P23" i="1"/>
  <c r="O16" i="1"/>
  <c r="P16" i="1"/>
  <c r="O18" i="1"/>
  <c r="P18" i="1"/>
  <c r="O19" i="1"/>
  <c r="P19" i="1"/>
  <c r="O15" i="1"/>
  <c r="P15" i="1"/>
  <c r="O17" i="1"/>
  <c r="P17" i="1"/>
  <c r="O10" i="1"/>
  <c r="P10" i="1"/>
  <c r="O11" i="1"/>
  <c r="P11" i="1"/>
  <c r="O12" i="1"/>
  <c r="P12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<sst xmlns="http://schemas.openxmlformats.org/spreadsheetml/2006/main" count="249" uniqueCount="107">
  <si>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</si>
  <si>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</si>
  <si>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</si>
  <si>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</si>
  <si>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</si>
  <si>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</si>
  <si>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</si>
  <si>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</si>
  <si>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</si>
  <si>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</si>
  <si>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</si>
  <si>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</si>
  <si>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</si>
  <si>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</si>
  <si>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</si>
  <si>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</si>
  <si>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</si>
  <si>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</si>
  <si>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</si>
  <si>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</si>
  <si>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</si>
  <si>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</si>
  <si>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</si>
  <si>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</si>
  <si>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</si>
  <si>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</si>
  <si>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</si>
  <si>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</si>
  <si>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</si>
  <si>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</si>
  <si>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</si>
  <si>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</si>
  <si>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</si>
  <si>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</si>
  <si>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</si>
  <si>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</si>
  <si>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</si>
  <si>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</si>
  <si>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</si>
  <si>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</si>
  <si>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</si>
  <si>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</si>
  <si>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</si>
  <si>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</si>
  <si>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</si>
  <si>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</si>
  <si>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</si>
  <si>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</si>
  <si>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</si>
  <si>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</si>
  <si>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</si>
  <si>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</si>
  <si>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</si>
  <si>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</si>
  <si>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</si>
  <si>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</si>
  <si>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</si>
  <si>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</si>
  <si>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</si>
  <si>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</si>
  <si>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</si>
  <si>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</si>
  <si>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</si>
  <si>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</si>
  <si>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</si>
  <si>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</si>
  <si>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</si>
  <si>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</si>
  <si>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</si>
  <si>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</si>
  <si>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</si>
  <si>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</si>
  <si>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</si>
  <si>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</si>
  <si>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</si>
  <si>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</si>
  <si>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</si>
  <si>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</si>
  <si>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</si>
  <si>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</si>
  <si>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</si>
  <si>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</si>
  <si>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</si>
  <si>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</si>
  <si>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</si>
  <si>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</si>
  <si>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</si>
  <si>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</si>
  <si>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</si>
  <si>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</si>
  <si>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ECE </t>
  </si>
  <si>
    <t>19/20</t>
  </si>
  <si>
    <t>ECE</t>
  </si>
  <si>
    <t>20/21</t>
  </si>
  <si>
    <t>23/24</t>
  </si>
  <si>
    <t>.4 FTEF</t>
  </si>
  <si>
    <t>.3 FTEF</t>
  </si>
  <si>
    <t>5.25 FTEF</t>
  </si>
  <si>
    <t>GRANT-FUNDED</t>
  </si>
  <si>
    <t>Not offered in Fall 23</t>
  </si>
  <si>
    <t>80D</t>
  </si>
  <si>
    <t>80G</t>
  </si>
  <si>
    <t>Not offered in summer 23</t>
  </si>
  <si>
    <t>Grant-funded courses</t>
  </si>
  <si>
    <t>F2F</t>
  </si>
  <si>
    <t>Was not offered in Sp. 23</t>
  </si>
  <si>
    <t>Cancelled in Sp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</si>
</sst>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1" fillId="4" borderId="1" xfId="0" applyFont="1" applyFill="1" applyBorder="1" applyAlignment="1" applyProtection="1">
      <alignment horizontal="left"/>
      <protection locked="0"/>
    </xf>
    <xf numFmtId="0" fontId="0" fillId="11" borderId="0" xfId="0" applyFont="1" applyFill="1"/>
    <xf numFmtId="0" fontId="0" fillId="11" borderId="0" xfId="0" applyFont="1" applyFill="1" applyAlignment="1">
      <alignment horizontal="left"/>
    </xf>
    <xf numFmtId="0" fontId="0" fillId="11" borderId="1" xfId="0" applyFont="1" applyFill="1" applyBorder="1"/>
    <xf numFmtId="0" fontId="11" fillId="8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Q10" sqref="Q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9" t="s">
        <v>19</v>
      </c>
      <c r="J1" s="130"/>
      <c r="K1" s="131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32" t="s">
        <v>90</v>
      </c>
      <c r="J2" s="132"/>
      <c r="K2" s="132"/>
      <c r="L2" s="112">
        <f>'2024-25 Summary'!D2</f>
        <v>7.68</v>
      </c>
      <c r="M2" s="5">
        <f>SUM(M7:M24)</f>
        <v>0.04</v>
      </c>
      <c r="N2" s="5">
        <f>SUM(N7:N24)</f>
        <v>255</v>
      </c>
      <c r="O2" s="5">
        <f>SUM(O7:O24)</f>
        <v>8.5</v>
      </c>
      <c r="P2" s="32">
        <f>N2/M2</f>
        <v>6375</v>
      </c>
      <c r="Q2" s="103" t="s">
        <v>31</v>
      </c>
    </row>
    <row r="3" spans="1:17" ht="19.5" customHeight="1" x14ac:dyDescent="0.25">
      <c r="A3" s="133"/>
      <c r="B3" s="134"/>
      <c r="C3" s="134"/>
      <c r="D3" s="134"/>
      <c r="E3" s="134"/>
      <c r="F3" s="134"/>
      <c r="G3" s="134"/>
      <c r="H3" s="134"/>
      <c r="I3" s="31" t="s">
        <v>40</v>
      </c>
      <c r="J3" s="127" t="s">
        <v>40</v>
      </c>
      <c r="K3" s="127"/>
      <c r="L3" s="128"/>
      <c r="M3" s="5">
        <f>'2024-25 Summary'!D2-'Summer 24'!M2-'Fall 24'!K2-'Spring 25'!K2</f>
        <v>0.1399999999999979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 t="s">
        <v>92</v>
      </c>
      <c r="B7" s="54">
        <v>56</v>
      </c>
      <c r="C7" s="54" t="s">
        <v>81</v>
      </c>
      <c r="D7" s="54" t="s">
        <v>70</v>
      </c>
      <c r="E7" s="54" t="s">
        <v>34</v>
      </c>
      <c r="F7" s="54">
        <v>44</v>
      </c>
      <c r="G7" s="54">
        <v>33</v>
      </c>
      <c r="H7" s="34">
        <v>35</v>
      </c>
      <c r="I7" s="54">
        <v>1</v>
      </c>
      <c r="J7" s="70">
        <f t="shared" ref="J7:J9" si="0">H7*I7</f>
        <v>35</v>
      </c>
      <c r="K7" s="86">
        <v>3</v>
      </c>
      <c r="L7" s="87">
        <v>0.2</v>
      </c>
      <c r="M7" s="69">
        <f t="shared" ref="M7" si="1">L7*I7/15</f>
        <v>1.3333333333333334E-2</v>
      </c>
      <c r="N7" s="70">
        <f>J7*K7</f>
        <v>105</v>
      </c>
      <c r="O7" s="71">
        <f>N7/30</f>
        <v>3.5</v>
      </c>
      <c r="P7" s="69">
        <f t="shared" ref="P7" si="2">N7/M7</f>
        <v>7874.9999999999991</v>
      </c>
      <c r="Q7" s="49"/>
    </row>
    <row r="8" spans="1:17" ht="15.75" customHeight="1" x14ac:dyDescent="0.25">
      <c r="A8" s="44" t="s">
        <v>90</v>
      </c>
      <c r="B8" s="44">
        <v>50</v>
      </c>
      <c r="C8" s="44" t="s">
        <v>81</v>
      </c>
      <c r="D8" s="44" t="s">
        <v>70</v>
      </c>
      <c r="E8" s="44"/>
      <c r="F8" s="54">
        <v>44</v>
      </c>
      <c r="G8" s="54"/>
      <c r="H8" s="34">
        <v>40</v>
      </c>
      <c r="I8" s="54">
        <v>1</v>
      </c>
      <c r="J8" s="70">
        <f t="shared" si="0"/>
        <v>40</v>
      </c>
      <c r="K8" s="86">
        <v>3</v>
      </c>
      <c r="L8" s="87">
        <v>0.2</v>
      </c>
      <c r="M8" s="69">
        <f t="shared" ref="M8:M24" si="3">L8*I8/15</f>
        <v>1.3333333333333334E-2</v>
      </c>
      <c r="N8" s="70">
        <f t="shared" ref="N8:N24" si="4">J8*K8</f>
        <v>120</v>
      </c>
      <c r="O8" s="71">
        <f t="shared" ref="O8:O24" si="5">N8/30</f>
        <v>4</v>
      </c>
      <c r="P8" s="69">
        <f t="shared" ref="P8:P24" si="6">N8/M8</f>
        <v>9000</v>
      </c>
      <c r="Q8" s="49" t="s">
        <v>102</v>
      </c>
    </row>
    <row r="9" spans="1:17" ht="15.75" customHeight="1" x14ac:dyDescent="0.25">
      <c r="A9" s="58" t="s">
        <v>92</v>
      </c>
      <c r="B9" s="58">
        <v>62</v>
      </c>
      <c r="C9" s="58" t="s">
        <v>81</v>
      </c>
      <c r="D9" s="58" t="s">
        <v>70</v>
      </c>
      <c r="E9" s="58" t="s">
        <v>34</v>
      </c>
      <c r="F9" s="58">
        <v>44</v>
      </c>
      <c r="G9" s="58">
        <v>40</v>
      </c>
      <c r="H9" s="58">
        <v>10</v>
      </c>
      <c r="I9" s="58">
        <v>1</v>
      </c>
      <c r="J9" s="70">
        <f t="shared" si="0"/>
        <v>10</v>
      </c>
      <c r="K9" s="88">
        <v>3</v>
      </c>
      <c r="L9" s="88">
        <v>0.2</v>
      </c>
      <c r="M9" s="69">
        <f t="shared" si="3"/>
        <v>1.3333333333333334E-2</v>
      </c>
      <c r="N9" s="70">
        <f t="shared" si="4"/>
        <v>30</v>
      </c>
      <c r="O9" s="71">
        <f t="shared" si="5"/>
        <v>1</v>
      </c>
      <c r="P9" s="69">
        <f t="shared" si="6"/>
        <v>2250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18" t="s">
        <v>14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1:17" ht="88.5" customHeight="1" x14ac:dyDescent="0.25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3"/>
    </row>
    <row r="27" spans="1:17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6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9"/>
  <sheetViews>
    <sheetView zoomScale="110" zoomScaleNormal="110" workbookViewId="0">
      <pane ySplit="6" topLeftCell="A7" activePane="bottomLeft" state="frozen"/>
      <selection activeCell="D6" sqref="D6"/>
      <selection pane="bottomLeft" activeCell="F12" sqref="F1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9" t="s">
        <v>19</v>
      </c>
      <c r="H1" s="130"/>
      <c r="I1" s="131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5" t="str">
        <f>'2024-25 Summary'!C2</f>
        <v>ECE</v>
      </c>
      <c r="H2" s="135"/>
      <c r="I2" s="135"/>
      <c r="J2" s="112">
        <f>'2024-25 Summary'!D2</f>
        <v>7.68</v>
      </c>
      <c r="K2" s="5">
        <f>SUM(K7:K43)</f>
        <v>3.7500000000000009</v>
      </c>
      <c r="L2" s="6">
        <f>SUM(L7:L43)</f>
        <v>1763</v>
      </c>
      <c r="M2" s="7">
        <f>SUM(M7:M43)</f>
        <v>58.766666666666666</v>
      </c>
      <c r="N2" s="7">
        <f>L2/K2</f>
        <v>470.13333333333321</v>
      </c>
    </row>
    <row r="3" spans="1:16" ht="19.5" customHeight="1" x14ac:dyDescent="0.25">
      <c r="A3" s="133"/>
      <c r="B3" s="134"/>
      <c r="C3" s="134"/>
      <c r="D3" s="134"/>
      <c r="E3" s="134"/>
      <c r="F3" s="134"/>
      <c r="G3" s="31"/>
      <c r="H3" s="127" t="s">
        <v>40</v>
      </c>
      <c r="I3" s="127"/>
      <c r="J3" s="128"/>
      <c r="K3" s="5">
        <f>'2024-25 Summary'!D2-'Summer 24'!M2-'Fall 24'!K2-'Spring 25'!K2</f>
        <v>0.1399999999999979</v>
      </c>
      <c r="L3" s="66"/>
      <c r="M3" s="67"/>
      <c r="N3" s="67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92</v>
      </c>
      <c r="B7" s="54">
        <v>50</v>
      </c>
      <c r="C7" s="54" t="s">
        <v>72</v>
      </c>
      <c r="D7" s="54"/>
      <c r="E7" s="54">
        <v>34</v>
      </c>
      <c r="F7" s="34">
        <v>38</v>
      </c>
      <c r="G7" s="54">
        <v>1</v>
      </c>
      <c r="H7" s="75">
        <f t="shared" ref="H7:H43" si="0">F7*G7</f>
        <v>38</v>
      </c>
      <c r="I7" s="55">
        <v>3</v>
      </c>
      <c r="J7" s="35">
        <v>3</v>
      </c>
      <c r="K7" s="69">
        <v>0.2</v>
      </c>
      <c r="L7" s="70">
        <f t="shared" ref="L7" si="1">(H7*I7)</f>
        <v>114</v>
      </c>
      <c r="M7" s="71">
        <f>L7/30</f>
        <v>3.8</v>
      </c>
      <c r="N7" s="69">
        <f>L7/K7</f>
        <v>570</v>
      </c>
      <c r="O7" s="56"/>
    </row>
    <row r="8" spans="1:16" ht="15.75" customHeight="1" x14ac:dyDescent="0.25">
      <c r="A8" s="54"/>
      <c r="B8" s="54">
        <v>50</v>
      </c>
      <c r="C8" s="54" t="s">
        <v>70</v>
      </c>
      <c r="D8" s="54"/>
      <c r="E8" s="54">
        <v>31</v>
      </c>
      <c r="F8" s="34">
        <v>35</v>
      </c>
      <c r="G8" s="54">
        <v>1</v>
      </c>
      <c r="H8" s="75">
        <v>40</v>
      </c>
      <c r="I8" s="55">
        <v>3</v>
      </c>
      <c r="J8" s="35">
        <v>3</v>
      </c>
      <c r="K8" s="69">
        <v>0.2</v>
      </c>
      <c r="L8" s="70">
        <v>120</v>
      </c>
      <c r="M8" s="71">
        <v>4</v>
      </c>
      <c r="N8" s="69">
        <v>600</v>
      </c>
      <c r="O8" s="56"/>
    </row>
    <row r="9" spans="1:16" ht="15.75" customHeight="1" x14ac:dyDescent="0.25">
      <c r="A9" s="54"/>
      <c r="B9" s="54">
        <v>56</v>
      </c>
      <c r="C9" s="54" t="s">
        <v>72</v>
      </c>
      <c r="D9" s="54"/>
      <c r="E9" s="54">
        <v>29</v>
      </c>
      <c r="F9" s="34">
        <v>34</v>
      </c>
      <c r="G9" s="54">
        <v>1</v>
      </c>
      <c r="H9" s="75">
        <f t="shared" si="0"/>
        <v>34</v>
      </c>
      <c r="I9" s="55">
        <v>3</v>
      </c>
      <c r="J9" s="35">
        <v>3</v>
      </c>
      <c r="K9" s="69">
        <v>0.2</v>
      </c>
      <c r="L9" s="70">
        <f t="shared" ref="L9:L43" si="2">(H9*I9)</f>
        <v>102</v>
      </c>
      <c r="M9" s="71">
        <f t="shared" ref="M9:M43" si="3">L9/30</f>
        <v>3.4</v>
      </c>
      <c r="N9" s="69">
        <f t="shared" ref="N9:N43" si="4">L9/K9</f>
        <v>510</v>
      </c>
      <c r="O9" s="56"/>
    </row>
    <row r="10" spans="1:16" ht="15.75" customHeight="1" x14ac:dyDescent="0.25">
      <c r="A10" s="54"/>
      <c r="B10" s="115">
        <v>56</v>
      </c>
      <c r="C10" s="44" t="s">
        <v>70</v>
      </c>
      <c r="D10" s="54"/>
      <c r="E10" s="54">
        <v>39</v>
      </c>
      <c r="F10" s="34">
        <v>40</v>
      </c>
      <c r="G10" s="54">
        <v>1</v>
      </c>
      <c r="H10" s="75">
        <f t="shared" si="0"/>
        <v>40</v>
      </c>
      <c r="I10" s="55">
        <v>3</v>
      </c>
      <c r="J10" s="35">
        <v>3</v>
      </c>
      <c r="K10" s="69">
        <f t="shared" ref="K10:K43" si="5">J10*G10/15</f>
        <v>0.2</v>
      </c>
      <c r="L10" s="70">
        <f t="shared" si="2"/>
        <v>120</v>
      </c>
      <c r="M10" s="71">
        <f t="shared" si="3"/>
        <v>4</v>
      </c>
      <c r="N10" s="69">
        <f t="shared" si="4"/>
        <v>600</v>
      </c>
      <c r="O10" s="56"/>
    </row>
    <row r="11" spans="1:16" ht="15.75" customHeight="1" x14ac:dyDescent="0.25">
      <c r="A11" s="114"/>
      <c r="B11" s="44">
        <v>60</v>
      </c>
      <c r="C11" s="44" t="s">
        <v>70</v>
      </c>
      <c r="D11" s="54"/>
      <c r="E11" s="54">
        <v>26</v>
      </c>
      <c r="F11" s="54">
        <v>43</v>
      </c>
      <c r="G11" s="54">
        <v>1</v>
      </c>
      <c r="H11" s="75">
        <f t="shared" si="0"/>
        <v>43</v>
      </c>
      <c r="I11" s="55">
        <v>3</v>
      </c>
      <c r="J11" s="55">
        <v>3</v>
      </c>
      <c r="K11" s="69">
        <f t="shared" si="5"/>
        <v>0.2</v>
      </c>
      <c r="L11" s="70">
        <f t="shared" si="2"/>
        <v>129</v>
      </c>
      <c r="M11" s="71">
        <f t="shared" si="3"/>
        <v>4.3</v>
      </c>
      <c r="N11" s="69">
        <f t="shared" si="4"/>
        <v>645</v>
      </c>
      <c r="O11" s="56"/>
    </row>
    <row r="12" spans="1:16" ht="15.75" customHeight="1" x14ac:dyDescent="0.25">
      <c r="A12" s="54"/>
      <c r="B12" s="44">
        <v>61</v>
      </c>
      <c r="C12" s="44" t="s">
        <v>72</v>
      </c>
      <c r="D12" s="54"/>
      <c r="E12" s="54"/>
      <c r="F12" s="54">
        <v>30</v>
      </c>
      <c r="G12" s="54">
        <v>1</v>
      </c>
      <c r="H12" s="75">
        <f t="shared" si="0"/>
        <v>30</v>
      </c>
      <c r="I12" s="55">
        <v>3</v>
      </c>
      <c r="J12" s="55">
        <v>3</v>
      </c>
      <c r="K12" s="69">
        <f t="shared" si="5"/>
        <v>0.2</v>
      </c>
      <c r="L12" s="70">
        <f t="shared" si="2"/>
        <v>90</v>
      </c>
      <c r="M12" s="71">
        <f t="shared" si="3"/>
        <v>3</v>
      </c>
      <c r="N12" s="69">
        <f t="shared" si="4"/>
        <v>450</v>
      </c>
      <c r="O12" s="56" t="s">
        <v>99</v>
      </c>
    </row>
    <row r="13" spans="1:16" ht="15.75" customHeight="1" x14ac:dyDescent="0.25">
      <c r="A13" s="44"/>
      <c r="B13" s="44">
        <v>62</v>
      </c>
      <c r="C13" s="44" t="s">
        <v>70</v>
      </c>
      <c r="D13" s="54"/>
      <c r="E13" s="54">
        <v>41</v>
      </c>
      <c r="F13" s="54">
        <v>41</v>
      </c>
      <c r="G13" s="54">
        <v>1</v>
      </c>
      <c r="H13" s="75">
        <f t="shared" si="0"/>
        <v>41</v>
      </c>
      <c r="I13" s="55">
        <v>3</v>
      </c>
      <c r="J13" s="55">
        <v>3</v>
      </c>
      <c r="K13" s="69">
        <f t="shared" si="5"/>
        <v>0.2</v>
      </c>
      <c r="L13" s="70">
        <f t="shared" si="2"/>
        <v>123</v>
      </c>
      <c r="M13" s="71">
        <f t="shared" si="3"/>
        <v>4.0999999999999996</v>
      </c>
      <c r="N13" s="69">
        <f t="shared" si="4"/>
        <v>615</v>
      </c>
      <c r="O13" s="56"/>
    </row>
    <row r="14" spans="1:16" ht="15.75" customHeight="1" x14ac:dyDescent="0.25">
      <c r="A14" s="44"/>
      <c r="B14" s="44">
        <v>62</v>
      </c>
      <c r="C14" s="44" t="s">
        <v>72</v>
      </c>
      <c r="D14" s="54"/>
      <c r="E14" s="54">
        <v>29</v>
      </c>
      <c r="F14" s="54">
        <v>35</v>
      </c>
      <c r="G14" s="54">
        <v>1</v>
      </c>
      <c r="H14" s="75">
        <f t="shared" si="0"/>
        <v>35</v>
      </c>
      <c r="I14" s="55">
        <v>3</v>
      </c>
      <c r="J14" s="55">
        <v>3</v>
      </c>
      <c r="K14" s="69">
        <f t="shared" si="5"/>
        <v>0.2</v>
      </c>
      <c r="L14" s="70">
        <f t="shared" si="2"/>
        <v>105</v>
      </c>
      <c r="M14" s="71">
        <f t="shared" si="3"/>
        <v>3.5</v>
      </c>
      <c r="N14" s="69">
        <f t="shared" si="4"/>
        <v>525</v>
      </c>
      <c r="O14" s="56"/>
    </row>
    <row r="15" spans="1:16" ht="15.75" customHeight="1" x14ac:dyDescent="0.25">
      <c r="A15" s="54"/>
      <c r="B15" s="44">
        <v>63</v>
      </c>
      <c r="C15" s="44" t="s">
        <v>72</v>
      </c>
      <c r="D15" s="54"/>
      <c r="E15" s="54">
        <v>14</v>
      </c>
      <c r="F15" s="54">
        <v>20</v>
      </c>
      <c r="G15" s="54">
        <v>1</v>
      </c>
      <c r="H15" s="75">
        <f t="shared" si="0"/>
        <v>20</v>
      </c>
      <c r="I15" s="55">
        <v>6</v>
      </c>
      <c r="J15" s="55">
        <v>5.25</v>
      </c>
      <c r="K15" s="69">
        <f t="shared" si="5"/>
        <v>0.35</v>
      </c>
      <c r="L15" s="70">
        <f t="shared" si="2"/>
        <v>120</v>
      </c>
      <c r="M15" s="71">
        <f t="shared" si="3"/>
        <v>4</v>
      </c>
      <c r="N15" s="69">
        <f t="shared" si="4"/>
        <v>342.85714285714289</v>
      </c>
      <c r="O15" s="56"/>
    </row>
    <row r="16" spans="1:16" ht="15.75" customHeight="1" x14ac:dyDescent="0.25">
      <c r="A16" s="54"/>
      <c r="B16" s="44">
        <v>63</v>
      </c>
      <c r="C16" s="44" t="s">
        <v>72</v>
      </c>
      <c r="D16" s="54"/>
      <c r="E16" s="54">
        <v>9</v>
      </c>
      <c r="F16" s="54">
        <v>15</v>
      </c>
      <c r="G16" s="54">
        <v>1</v>
      </c>
      <c r="H16" s="75">
        <f t="shared" si="0"/>
        <v>15</v>
      </c>
      <c r="I16" s="55">
        <v>6</v>
      </c>
      <c r="J16" s="55">
        <v>5.25</v>
      </c>
      <c r="K16" s="69">
        <f t="shared" si="5"/>
        <v>0.35</v>
      </c>
      <c r="L16" s="70">
        <f t="shared" si="2"/>
        <v>90</v>
      </c>
      <c r="M16" s="71">
        <f t="shared" si="3"/>
        <v>3</v>
      </c>
      <c r="N16" s="69">
        <f t="shared" si="4"/>
        <v>257.14285714285717</v>
      </c>
      <c r="O16" s="56"/>
    </row>
    <row r="17" spans="1:15" ht="15.75" customHeight="1" x14ac:dyDescent="0.25">
      <c r="A17" s="54"/>
      <c r="B17" s="44">
        <v>65</v>
      </c>
      <c r="C17" s="44" t="s">
        <v>70</v>
      </c>
      <c r="D17" s="54"/>
      <c r="E17" s="54">
        <v>15</v>
      </c>
      <c r="F17" s="54">
        <v>20</v>
      </c>
      <c r="G17" s="54">
        <v>1</v>
      </c>
      <c r="H17" s="75">
        <f t="shared" si="0"/>
        <v>20</v>
      </c>
      <c r="I17" s="55">
        <v>3</v>
      </c>
      <c r="J17" s="55">
        <v>3</v>
      </c>
      <c r="K17" s="69">
        <f t="shared" si="5"/>
        <v>0.2</v>
      </c>
      <c r="L17" s="70">
        <f t="shared" si="2"/>
        <v>60</v>
      </c>
      <c r="M17" s="71">
        <f t="shared" si="3"/>
        <v>2</v>
      </c>
      <c r="N17" s="69">
        <f t="shared" si="4"/>
        <v>300</v>
      </c>
      <c r="O17" s="56"/>
    </row>
    <row r="18" spans="1:15" ht="15.75" customHeight="1" x14ac:dyDescent="0.25">
      <c r="A18" s="54"/>
      <c r="B18" s="44">
        <v>67</v>
      </c>
      <c r="C18" s="44" t="s">
        <v>68</v>
      </c>
      <c r="D18" s="54"/>
      <c r="E18" s="54">
        <v>26</v>
      </c>
      <c r="F18" s="54">
        <v>30</v>
      </c>
      <c r="G18" s="54">
        <v>1</v>
      </c>
      <c r="H18" s="75">
        <f t="shared" si="0"/>
        <v>30</v>
      </c>
      <c r="I18" s="55">
        <v>3</v>
      </c>
      <c r="J18" s="55">
        <v>3</v>
      </c>
      <c r="K18" s="69">
        <f t="shared" si="5"/>
        <v>0.2</v>
      </c>
      <c r="L18" s="70">
        <f t="shared" si="2"/>
        <v>90</v>
      </c>
      <c r="M18" s="71">
        <f t="shared" si="3"/>
        <v>3</v>
      </c>
      <c r="N18" s="69">
        <f t="shared" si="4"/>
        <v>450</v>
      </c>
      <c r="O18" s="56"/>
    </row>
    <row r="19" spans="1:15" ht="15.75" customHeight="1" x14ac:dyDescent="0.25">
      <c r="A19" s="54"/>
      <c r="B19" s="44">
        <v>78</v>
      </c>
      <c r="C19" s="44" t="s">
        <v>72</v>
      </c>
      <c r="D19" s="54"/>
      <c r="E19" s="54"/>
      <c r="F19" s="54">
        <v>30</v>
      </c>
      <c r="G19" s="54">
        <v>1</v>
      </c>
      <c r="H19" s="75">
        <f t="shared" si="0"/>
        <v>30</v>
      </c>
      <c r="I19" s="55">
        <v>3</v>
      </c>
      <c r="J19" s="55">
        <v>3</v>
      </c>
      <c r="K19" s="69">
        <f t="shared" si="5"/>
        <v>0.2</v>
      </c>
      <c r="L19" s="70">
        <f t="shared" si="2"/>
        <v>90</v>
      </c>
      <c r="M19" s="71">
        <f t="shared" si="3"/>
        <v>3</v>
      </c>
      <c r="N19" s="69">
        <f t="shared" si="4"/>
        <v>450</v>
      </c>
      <c r="O19" s="56" t="s">
        <v>99</v>
      </c>
    </row>
    <row r="20" spans="1:15" ht="15.75" customHeight="1" x14ac:dyDescent="0.25">
      <c r="A20" s="54"/>
      <c r="B20" s="44">
        <v>79</v>
      </c>
      <c r="C20" s="44" t="s">
        <v>72</v>
      </c>
      <c r="D20" s="54"/>
      <c r="E20" s="54">
        <v>29</v>
      </c>
      <c r="F20" s="54">
        <v>30</v>
      </c>
      <c r="G20" s="54">
        <v>1</v>
      </c>
      <c r="H20" s="75">
        <f t="shared" si="0"/>
        <v>30</v>
      </c>
      <c r="I20" s="55">
        <v>3</v>
      </c>
      <c r="J20" s="55">
        <v>3</v>
      </c>
      <c r="K20" s="69">
        <f t="shared" si="5"/>
        <v>0.2</v>
      </c>
      <c r="L20" s="70">
        <f t="shared" si="2"/>
        <v>90</v>
      </c>
      <c r="M20" s="71">
        <f t="shared" si="3"/>
        <v>3</v>
      </c>
      <c r="N20" s="69">
        <f t="shared" si="4"/>
        <v>450</v>
      </c>
      <c r="O20" s="56"/>
    </row>
    <row r="21" spans="1:15" ht="15.75" customHeight="1" x14ac:dyDescent="0.25">
      <c r="A21" s="54"/>
      <c r="B21" s="44">
        <v>90</v>
      </c>
      <c r="C21" s="44" t="s">
        <v>72</v>
      </c>
      <c r="D21" s="54"/>
      <c r="E21" s="54">
        <v>9</v>
      </c>
      <c r="F21" s="54">
        <v>10</v>
      </c>
      <c r="G21" s="54">
        <v>1</v>
      </c>
      <c r="H21" s="75">
        <f t="shared" si="0"/>
        <v>10</v>
      </c>
      <c r="I21" s="55">
        <v>8</v>
      </c>
      <c r="J21" s="55">
        <v>6.5</v>
      </c>
      <c r="K21" s="69">
        <f t="shared" si="5"/>
        <v>0.43333333333333335</v>
      </c>
      <c r="L21" s="70">
        <f t="shared" si="2"/>
        <v>80</v>
      </c>
      <c r="M21" s="71">
        <f t="shared" si="3"/>
        <v>2.6666666666666665</v>
      </c>
      <c r="N21" s="69">
        <f t="shared" si="4"/>
        <v>184.61538461538461</v>
      </c>
      <c r="O21" s="56"/>
    </row>
    <row r="22" spans="1:15" ht="15.75" customHeight="1" x14ac:dyDescent="0.25">
      <c r="A22" s="54"/>
      <c r="B22" s="44">
        <v>95</v>
      </c>
      <c r="C22" s="54" t="s">
        <v>72</v>
      </c>
      <c r="D22" s="54"/>
      <c r="E22" s="54">
        <v>15</v>
      </c>
      <c r="F22" s="54">
        <v>15</v>
      </c>
      <c r="G22" s="54">
        <v>1</v>
      </c>
      <c r="H22" s="75">
        <f t="shared" si="0"/>
        <v>15</v>
      </c>
      <c r="I22" s="55">
        <v>15</v>
      </c>
      <c r="J22" s="55">
        <v>2.25</v>
      </c>
      <c r="K22" s="69">
        <f t="shared" si="5"/>
        <v>0.15</v>
      </c>
      <c r="L22" s="70">
        <f t="shared" si="2"/>
        <v>225</v>
      </c>
      <c r="M22" s="71">
        <f t="shared" si="3"/>
        <v>7.5</v>
      </c>
      <c r="N22" s="69">
        <f t="shared" si="4"/>
        <v>1500</v>
      </c>
      <c r="O22" s="56"/>
    </row>
    <row r="23" spans="1:15" ht="15.75" customHeight="1" x14ac:dyDescent="0.25">
      <c r="A23" s="54"/>
      <c r="B23" s="44">
        <v>96</v>
      </c>
      <c r="C23" s="54" t="s">
        <v>68</v>
      </c>
      <c r="D23" s="54"/>
      <c r="E23" s="54">
        <v>15</v>
      </c>
      <c r="F23" s="54">
        <v>15</v>
      </c>
      <c r="G23" s="54">
        <v>1</v>
      </c>
      <c r="H23" s="75">
        <f t="shared" si="0"/>
        <v>15</v>
      </c>
      <c r="I23" s="55">
        <v>1</v>
      </c>
      <c r="J23" s="55">
        <v>1</v>
      </c>
      <c r="K23" s="69">
        <f t="shared" si="5"/>
        <v>6.6666666666666666E-2</v>
      </c>
      <c r="L23" s="70">
        <f t="shared" si="2"/>
        <v>15</v>
      </c>
      <c r="M23" s="71">
        <f t="shared" si="3"/>
        <v>0.5</v>
      </c>
      <c r="N23" s="69">
        <f t="shared" si="4"/>
        <v>225</v>
      </c>
      <c r="O23" s="56"/>
    </row>
    <row r="24" spans="1:15" ht="15.75" customHeight="1" x14ac:dyDescent="0.25">
      <c r="A24" s="54"/>
      <c r="B24" s="116"/>
      <c r="C24" s="116"/>
      <c r="D24" s="54"/>
      <c r="E24" s="54"/>
      <c r="F24" s="54"/>
      <c r="G24" s="54">
        <v>1</v>
      </c>
      <c r="H24" s="75">
        <f t="shared" si="0"/>
        <v>0</v>
      </c>
      <c r="I24" s="55"/>
      <c r="J24" s="55"/>
      <c r="K24" s="69">
        <f t="shared" si="5"/>
        <v>0</v>
      </c>
      <c r="L24" s="70">
        <f t="shared" si="2"/>
        <v>0</v>
      </c>
      <c r="M24" s="71">
        <f t="shared" si="3"/>
        <v>0</v>
      </c>
      <c r="N24" s="69" t="e">
        <f t="shared" si="4"/>
        <v>#DIV/0!</v>
      </c>
      <c r="O24" s="56"/>
    </row>
    <row r="25" spans="1:15" ht="15.75" customHeight="1" x14ac:dyDescent="0.25">
      <c r="A25" s="44"/>
      <c r="B25" s="116"/>
      <c r="C25" s="116"/>
      <c r="D25" s="54"/>
      <c r="E25" s="54"/>
      <c r="F25" s="54"/>
      <c r="G25" s="54">
        <v>1</v>
      </c>
      <c r="H25" s="75">
        <f t="shared" si="0"/>
        <v>0</v>
      </c>
      <c r="I25" s="55"/>
      <c r="J25" s="55"/>
      <c r="K25" s="69">
        <f t="shared" si="5"/>
        <v>0</v>
      </c>
      <c r="L25" s="70">
        <f t="shared" si="2"/>
        <v>0</v>
      </c>
      <c r="M25" s="71">
        <f t="shared" si="3"/>
        <v>0</v>
      </c>
      <c r="N25" s="69" t="e">
        <f t="shared" si="4"/>
        <v>#DIV/0!</v>
      </c>
      <c r="O25" s="56"/>
    </row>
    <row r="26" spans="1:15" ht="15.75" customHeight="1" x14ac:dyDescent="0.25">
      <c r="A26" s="44"/>
      <c r="B26" s="116"/>
      <c r="C26" s="116"/>
      <c r="D26" s="54"/>
      <c r="E26" s="54"/>
      <c r="F26" s="54"/>
      <c r="G26" s="54">
        <v>1</v>
      </c>
      <c r="H26" s="75">
        <f t="shared" si="0"/>
        <v>0</v>
      </c>
      <c r="I26" s="55"/>
      <c r="J26" s="55"/>
      <c r="K26" s="69">
        <f t="shared" si="5"/>
        <v>0</v>
      </c>
      <c r="L26" s="70">
        <f t="shared" si="2"/>
        <v>0</v>
      </c>
      <c r="M26" s="71">
        <f t="shared" si="3"/>
        <v>0</v>
      </c>
      <c r="N26" s="69" t="e">
        <f t="shared" si="4"/>
        <v>#DIV/0!</v>
      </c>
      <c r="O26" s="56"/>
    </row>
    <row r="27" spans="1:15" ht="15.75" customHeight="1" x14ac:dyDescent="0.25">
      <c r="A27" s="113" t="s">
        <v>98</v>
      </c>
      <c r="B27" s="44"/>
      <c r="C27" s="4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5"/>
        <v>0</v>
      </c>
      <c r="L27" s="70">
        <f t="shared" si="2"/>
        <v>0</v>
      </c>
      <c r="M27" s="71">
        <f t="shared" si="3"/>
        <v>0</v>
      </c>
      <c r="N27" s="69" t="e">
        <f t="shared" si="4"/>
        <v>#DIV/0!</v>
      </c>
      <c r="O27" s="56"/>
    </row>
    <row r="28" spans="1:15" ht="15.75" customHeight="1" x14ac:dyDescent="0.25">
      <c r="A28" s="54" t="s">
        <v>90</v>
      </c>
      <c r="B28" s="54">
        <v>50</v>
      </c>
      <c r="C28" s="54" t="s">
        <v>70</v>
      </c>
      <c r="D28" s="54"/>
      <c r="E28" s="54"/>
      <c r="F28" s="54"/>
      <c r="G28" s="54">
        <v>2</v>
      </c>
      <c r="H28" s="75">
        <f t="shared" si="0"/>
        <v>0</v>
      </c>
      <c r="I28" s="55">
        <v>6</v>
      </c>
      <c r="J28" s="55"/>
      <c r="K28" s="69">
        <f t="shared" si="5"/>
        <v>0</v>
      </c>
      <c r="L28" s="70">
        <f t="shared" si="2"/>
        <v>0</v>
      </c>
      <c r="M28" s="71">
        <f t="shared" si="3"/>
        <v>0</v>
      </c>
      <c r="N28" s="69" t="e">
        <f t="shared" si="4"/>
        <v>#DIV/0!</v>
      </c>
      <c r="O28" s="56" t="s">
        <v>95</v>
      </c>
    </row>
    <row r="29" spans="1:15" ht="15.75" customHeight="1" x14ac:dyDescent="0.25">
      <c r="A29" s="54"/>
      <c r="B29" s="54">
        <v>56</v>
      </c>
      <c r="C29" s="54" t="s">
        <v>68</v>
      </c>
      <c r="D29" s="54"/>
      <c r="E29" s="54"/>
      <c r="F29" s="54"/>
      <c r="G29" s="54">
        <v>1</v>
      </c>
      <c r="H29" s="75">
        <f t="shared" si="0"/>
        <v>0</v>
      </c>
      <c r="I29" s="55">
        <v>3</v>
      </c>
      <c r="J29" s="55"/>
      <c r="K29" s="69">
        <f t="shared" si="5"/>
        <v>0</v>
      </c>
      <c r="L29" s="70">
        <f t="shared" si="2"/>
        <v>0</v>
      </c>
      <c r="M29" s="71">
        <f t="shared" si="3"/>
        <v>0</v>
      </c>
      <c r="N29" s="69" t="e">
        <f t="shared" si="4"/>
        <v>#DIV/0!</v>
      </c>
      <c r="O29" s="56" t="s">
        <v>96</v>
      </c>
    </row>
    <row r="30" spans="1:15" ht="15.75" customHeight="1" x14ac:dyDescent="0.25">
      <c r="A30" s="54"/>
      <c r="B30" s="54">
        <v>62</v>
      </c>
      <c r="C30" s="54" t="s">
        <v>64</v>
      </c>
      <c r="D30" s="54"/>
      <c r="E30" s="54"/>
      <c r="F30" s="54"/>
      <c r="G30" s="54">
        <v>1</v>
      </c>
      <c r="H30" s="75">
        <f t="shared" si="0"/>
        <v>0</v>
      </c>
      <c r="I30" s="55">
        <v>3</v>
      </c>
      <c r="J30" s="55"/>
      <c r="K30" s="69">
        <f t="shared" si="5"/>
        <v>0</v>
      </c>
      <c r="L30" s="70">
        <f t="shared" si="2"/>
        <v>0</v>
      </c>
      <c r="M30" s="71">
        <f t="shared" si="3"/>
        <v>0</v>
      </c>
      <c r="N30" s="69" t="e">
        <f t="shared" si="4"/>
        <v>#DIV/0!</v>
      </c>
      <c r="O30" s="56" t="s">
        <v>96</v>
      </c>
    </row>
    <row r="31" spans="1:15" ht="15.75" customHeight="1" x14ac:dyDescent="0.25">
      <c r="A31" s="54"/>
      <c r="B31" s="54">
        <v>63</v>
      </c>
      <c r="C31" s="54" t="s">
        <v>72</v>
      </c>
      <c r="D31" s="54"/>
      <c r="E31" s="54"/>
      <c r="F31" s="54"/>
      <c r="G31" s="54">
        <v>1</v>
      </c>
      <c r="H31" s="75">
        <f t="shared" si="0"/>
        <v>0</v>
      </c>
      <c r="I31" s="55">
        <v>6</v>
      </c>
      <c r="J31" s="55"/>
      <c r="K31" s="69">
        <f t="shared" si="5"/>
        <v>0</v>
      </c>
      <c r="L31" s="70">
        <f t="shared" si="2"/>
        <v>0</v>
      </c>
      <c r="M31" s="71">
        <f t="shared" si="3"/>
        <v>0</v>
      </c>
      <c r="N31" s="69" t="e">
        <f t="shared" si="4"/>
        <v>#DIV/0!</v>
      </c>
      <c r="O31" s="56" t="s">
        <v>97</v>
      </c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si="0"/>
        <v>0</v>
      </c>
      <c r="I32" s="55"/>
      <c r="J32" s="55"/>
      <c r="K32" s="69">
        <f t="shared" si="5"/>
        <v>0</v>
      </c>
      <c r="L32" s="70">
        <f t="shared" si="2"/>
        <v>0</v>
      </c>
      <c r="M32" s="71">
        <f t="shared" si="3"/>
        <v>0</v>
      </c>
      <c r="N32" s="69" t="e">
        <f t="shared" si="4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ref="H33:H37" si="6">F33*G33</f>
        <v>0</v>
      </c>
      <c r="I33" s="55"/>
      <c r="J33" s="55"/>
      <c r="K33" s="69">
        <f t="shared" si="5"/>
        <v>0</v>
      </c>
      <c r="L33" s="70">
        <f t="shared" si="2"/>
        <v>0</v>
      </c>
      <c r="M33" s="71">
        <f t="shared" si="3"/>
        <v>0</v>
      </c>
      <c r="N33" s="69" t="e">
        <f t="shared" si="4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6"/>
        <v>0</v>
      </c>
      <c r="I34" s="55"/>
      <c r="J34" s="55"/>
      <c r="K34" s="69">
        <f t="shared" si="5"/>
        <v>0</v>
      </c>
      <c r="L34" s="70">
        <f t="shared" si="2"/>
        <v>0</v>
      </c>
      <c r="M34" s="71">
        <f t="shared" si="3"/>
        <v>0</v>
      </c>
      <c r="N34" s="69" t="e">
        <f t="shared" si="4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6"/>
        <v>0</v>
      </c>
      <c r="I35" s="55"/>
      <c r="J35" s="55"/>
      <c r="K35" s="69">
        <f t="shared" si="5"/>
        <v>0</v>
      </c>
      <c r="L35" s="70">
        <f t="shared" si="2"/>
        <v>0</v>
      </c>
      <c r="M35" s="71">
        <f t="shared" si="3"/>
        <v>0</v>
      </c>
      <c r="N35" s="69" t="e">
        <f t="shared" si="4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6"/>
        <v>0</v>
      </c>
      <c r="I36" s="55"/>
      <c r="J36" s="55"/>
      <c r="K36" s="69">
        <f t="shared" si="5"/>
        <v>0</v>
      </c>
      <c r="L36" s="70">
        <f t="shared" si="2"/>
        <v>0</v>
      </c>
      <c r="M36" s="71">
        <f t="shared" si="3"/>
        <v>0</v>
      </c>
      <c r="N36" s="69" t="e">
        <f t="shared" si="4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6"/>
        <v>0</v>
      </c>
      <c r="I37" s="55"/>
      <c r="J37" s="55"/>
      <c r="K37" s="69">
        <f t="shared" si="5"/>
        <v>0</v>
      </c>
      <c r="L37" s="70">
        <f t="shared" si="2"/>
        <v>0</v>
      </c>
      <c r="M37" s="71">
        <f t="shared" si="3"/>
        <v>0</v>
      </c>
      <c r="N37" s="69" t="e">
        <f t="shared" si="4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5"/>
        <v>0</v>
      </c>
      <c r="L38" s="70">
        <f t="shared" si="2"/>
        <v>0</v>
      </c>
      <c r="M38" s="71">
        <f t="shared" si="3"/>
        <v>0</v>
      </c>
      <c r="N38" s="69" t="e">
        <f t="shared" si="4"/>
        <v>#DIV/0!</v>
      </c>
      <c r="O38" s="56"/>
    </row>
    <row r="39" spans="1:15" ht="15.75" customHeight="1" x14ac:dyDescent="0.25">
      <c r="A39" s="54"/>
      <c r="B39" s="54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5"/>
        <v>0</v>
      </c>
      <c r="L39" s="70">
        <f t="shared" si="2"/>
        <v>0</v>
      </c>
      <c r="M39" s="71">
        <f t="shared" si="3"/>
        <v>0</v>
      </c>
      <c r="N39" s="69" t="e">
        <f t="shared" si="4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5"/>
        <v>0</v>
      </c>
      <c r="L40" s="70">
        <f t="shared" si="2"/>
        <v>0</v>
      </c>
      <c r="M40" s="71">
        <f t="shared" si="3"/>
        <v>0</v>
      </c>
      <c r="N40" s="69" t="e">
        <f t="shared" si="4"/>
        <v>#DIV/0!</v>
      </c>
      <c r="O40" s="56"/>
    </row>
    <row r="41" spans="1:15" ht="15.75" customHeight="1" x14ac:dyDescent="0.25">
      <c r="A41" s="57"/>
      <c r="B41" s="57"/>
      <c r="C41" s="57"/>
      <c r="D41" s="54"/>
      <c r="E41" s="54"/>
      <c r="F41" s="54"/>
      <c r="G41" s="54"/>
      <c r="H41" s="75">
        <f t="shared" si="0"/>
        <v>0</v>
      </c>
      <c r="I41" s="55"/>
      <c r="J41" s="55"/>
      <c r="K41" s="69">
        <f t="shared" si="5"/>
        <v>0</v>
      </c>
      <c r="L41" s="70">
        <f t="shared" si="2"/>
        <v>0</v>
      </c>
      <c r="M41" s="71">
        <f t="shared" si="3"/>
        <v>0</v>
      </c>
      <c r="N41" s="69" t="e">
        <f t="shared" si="4"/>
        <v>#DIV/0!</v>
      </c>
      <c r="O41" s="56"/>
    </row>
    <row r="42" spans="1:15" ht="15.75" customHeight="1" x14ac:dyDescent="0.25">
      <c r="A42" s="45"/>
      <c r="B42" s="45"/>
      <c r="C42" s="45"/>
      <c r="D42" s="46"/>
      <c r="E42" s="46"/>
      <c r="F42" s="54"/>
      <c r="G42" s="54"/>
      <c r="H42" s="75">
        <f t="shared" si="0"/>
        <v>0</v>
      </c>
      <c r="I42" s="55"/>
      <c r="J42" s="46"/>
      <c r="K42" s="69">
        <f t="shared" si="5"/>
        <v>0</v>
      </c>
      <c r="L42" s="70">
        <f t="shared" si="2"/>
        <v>0</v>
      </c>
      <c r="M42" s="71">
        <f t="shared" si="3"/>
        <v>0</v>
      </c>
      <c r="N42" s="69" t="e">
        <f t="shared" si="4"/>
        <v>#DIV/0!</v>
      </c>
      <c r="O42" s="56"/>
    </row>
    <row r="43" spans="1:15" ht="15.75" customHeight="1" x14ac:dyDescent="0.25">
      <c r="A43" s="44"/>
      <c r="B43" s="54"/>
      <c r="C43" s="54"/>
      <c r="D43" s="54"/>
      <c r="E43" s="54"/>
      <c r="F43" s="54"/>
      <c r="G43" s="54"/>
      <c r="H43" s="75">
        <f t="shared" si="0"/>
        <v>0</v>
      </c>
      <c r="I43" s="55"/>
      <c r="J43" s="55"/>
      <c r="K43" s="69">
        <f t="shared" si="5"/>
        <v>0</v>
      </c>
      <c r="L43" s="70">
        <f t="shared" si="2"/>
        <v>0</v>
      </c>
      <c r="M43" s="71">
        <f t="shared" si="3"/>
        <v>0</v>
      </c>
      <c r="N43" s="69" t="e">
        <f t="shared" si="4"/>
        <v>#DIV/0!</v>
      </c>
      <c r="O43" s="56"/>
    </row>
    <row r="44" spans="1:15" ht="18.75" customHeight="1" x14ac:dyDescent="0.25">
      <c r="A44" s="118" t="s">
        <v>14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20"/>
    </row>
    <row r="45" spans="1:15" ht="61.5" customHeight="1" x14ac:dyDescent="0.25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6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  <c r="O46" s="31"/>
    </row>
    <row r="47" spans="1:15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x14ac:dyDescent="0.25">
      <c r="A51"/>
      <c r="B51"/>
      <c r="C51"/>
      <c r="D51"/>
      <c r="E51"/>
      <c r="F51"/>
      <c r="G51"/>
      <c r="H51" s="76"/>
      <c r="I51"/>
      <c r="J51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  <row r="169" spans="8:14" customFormat="1" x14ac:dyDescent="0.25">
      <c r="H169" s="76"/>
      <c r="K169" s="72"/>
      <c r="L169" s="72"/>
      <c r="M169" s="72"/>
      <c r="N169" s="72"/>
    </row>
  </sheetData>
  <sheetProtection formatCells="0" insertRows="0" deleteRows="0"/>
  <mergeCells count="6">
    <mergeCell ref="A44:O44"/>
    <mergeCell ref="A45:O45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D7:D8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D11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C27:C43 C7:C23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zoomScale="110" zoomScaleNormal="110" workbookViewId="0">
      <pane ySplit="6" topLeftCell="A16" activePane="bottomLeft" state="frozen"/>
      <selection activeCell="D6" sqref="D6"/>
      <selection pane="bottomLeft" activeCell="F21" sqref="F2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9" t="s">
        <v>19</v>
      </c>
      <c r="H1" s="130"/>
      <c r="I1" s="131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5" t="str">
        <f>'2024-25 Summary'!C2</f>
        <v>ECE</v>
      </c>
      <c r="H2" s="135"/>
      <c r="I2" s="135"/>
      <c r="J2" s="112">
        <f>'2024-25 Summary'!D2</f>
        <v>7.68</v>
      </c>
      <c r="K2" s="5">
        <f>SUM(K7:K42)</f>
        <v>3.7500000000000009</v>
      </c>
      <c r="L2" s="14">
        <f>SUM(L7:L42)</f>
        <v>1311</v>
      </c>
      <c r="M2" s="15">
        <f>SUM(M7:M42)</f>
        <v>43.699999999999989</v>
      </c>
      <c r="N2" s="15">
        <f>L2/K2</f>
        <v>349.59999999999991</v>
      </c>
    </row>
    <row r="3" spans="1:16" ht="19.5" customHeight="1" x14ac:dyDescent="0.25">
      <c r="A3" s="133"/>
      <c r="B3" s="134"/>
      <c r="C3" s="134"/>
      <c r="D3" s="134"/>
      <c r="E3" s="134"/>
      <c r="F3" s="134"/>
      <c r="G3" s="31"/>
      <c r="H3" s="127" t="s">
        <v>40</v>
      </c>
      <c r="I3" s="127"/>
      <c r="J3" s="128"/>
      <c r="K3" s="5">
        <f>'2024-25 Summary'!D2-'Summer 24'!M2-'Fall 24'!K2-'Spring 25'!K2</f>
        <v>0.1399999999999979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9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5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92</v>
      </c>
      <c r="B7" s="54">
        <v>10</v>
      </c>
      <c r="C7" s="54" t="s">
        <v>72</v>
      </c>
      <c r="D7" s="54"/>
      <c r="E7" s="54">
        <v>15</v>
      </c>
      <c r="F7" s="34">
        <v>20</v>
      </c>
      <c r="G7" s="54">
        <v>1</v>
      </c>
      <c r="H7" s="70">
        <v>25</v>
      </c>
      <c r="I7" s="86">
        <v>4</v>
      </c>
      <c r="J7" s="87">
        <v>5.25</v>
      </c>
      <c r="K7" s="69">
        <f t="shared" ref="K7" si="0">J7*G7/15</f>
        <v>0.35</v>
      </c>
      <c r="L7" s="70">
        <f t="shared" ref="L7" si="1">(H7*I7)</f>
        <v>100</v>
      </c>
      <c r="M7" s="71">
        <f>L7/30</f>
        <v>3.3333333333333335</v>
      </c>
      <c r="N7" s="69">
        <f t="shared" ref="N7" si="2">L7/K7</f>
        <v>285.71428571428572</v>
      </c>
      <c r="O7" s="56"/>
    </row>
    <row r="8" spans="1:16" ht="15.75" customHeight="1" x14ac:dyDescent="0.25">
      <c r="A8" s="54"/>
      <c r="B8" s="54">
        <v>50</v>
      </c>
      <c r="C8" s="54" t="s">
        <v>72</v>
      </c>
      <c r="D8" s="54"/>
      <c r="E8" s="54">
        <v>10</v>
      </c>
      <c r="F8" s="34">
        <v>20</v>
      </c>
      <c r="G8" s="54">
        <v>1</v>
      </c>
      <c r="H8" s="70">
        <f t="shared" ref="H8:H40" si="3">F8*G8</f>
        <v>20</v>
      </c>
      <c r="I8" s="86">
        <v>3</v>
      </c>
      <c r="J8" s="87">
        <v>3</v>
      </c>
      <c r="K8" s="69">
        <f t="shared" ref="K8:K42" si="4">J8*G8/15</f>
        <v>0.2</v>
      </c>
      <c r="L8" s="70">
        <f t="shared" ref="L8:L42" si="5">(H8*I8)</f>
        <v>60</v>
      </c>
      <c r="M8" s="71">
        <f t="shared" ref="M8:M42" si="6">L8/30</f>
        <v>2</v>
      </c>
      <c r="N8" s="69">
        <f t="shared" ref="N8:N42" si="7">L8/K8</f>
        <v>300</v>
      </c>
      <c r="O8" s="56"/>
    </row>
    <row r="9" spans="1:16" ht="15.75" customHeight="1" x14ac:dyDescent="0.25">
      <c r="A9" s="54"/>
      <c r="B9" s="54">
        <v>50</v>
      </c>
      <c r="C9" s="54" t="s">
        <v>70</v>
      </c>
      <c r="D9" s="54"/>
      <c r="E9" s="54">
        <v>38</v>
      </c>
      <c r="F9" s="34">
        <v>40</v>
      </c>
      <c r="G9" s="54">
        <v>1</v>
      </c>
      <c r="H9" s="70">
        <f t="shared" si="3"/>
        <v>40</v>
      </c>
      <c r="I9" s="86">
        <v>3</v>
      </c>
      <c r="J9" s="87">
        <v>3</v>
      </c>
      <c r="K9" s="69">
        <f t="shared" si="4"/>
        <v>0.2</v>
      </c>
      <c r="L9" s="70">
        <f t="shared" si="5"/>
        <v>120</v>
      </c>
      <c r="M9" s="71">
        <f t="shared" si="6"/>
        <v>4</v>
      </c>
      <c r="N9" s="69">
        <f t="shared" si="7"/>
        <v>600</v>
      </c>
      <c r="O9" s="56"/>
    </row>
    <row r="10" spans="1:16" ht="15.75" customHeight="1" x14ac:dyDescent="0.25">
      <c r="A10" s="54"/>
      <c r="B10" s="54">
        <v>54</v>
      </c>
      <c r="C10" s="54" t="s">
        <v>68</v>
      </c>
      <c r="D10" s="54"/>
      <c r="E10" s="54"/>
      <c r="F10" s="54">
        <v>35</v>
      </c>
      <c r="G10" s="54">
        <v>1</v>
      </c>
      <c r="H10" s="70">
        <f t="shared" si="3"/>
        <v>35</v>
      </c>
      <c r="I10" s="86">
        <v>3</v>
      </c>
      <c r="J10" s="86">
        <v>3</v>
      </c>
      <c r="K10" s="69">
        <f t="shared" si="4"/>
        <v>0.2</v>
      </c>
      <c r="L10" s="70">
        <f t="shared" si="5"/>
        <v>105</v>
      </c>
      <c r="M10" s="71">
        <f t="shared" si="6"/>
        <v>3.5</v>
      </c>
      <c r="N10" s="69">
        <f t="shared" si="7"/>
        <v>525</v>
      </c>
      <c r="O10" s="56" t="s">
        <v>105</v>
      </c>
    </row>
    <row r="11" spans="1:16" ht="15.75" customHeight="1" x14ac:dyDescent="0.25">
      <c r="A11" s="54"/>
      <c r="B11" s="54">
        <v>56</v>
      </c>
      <c r="C11" s="54" t="s">
        <v>70</v>
      </c>
      <c r="D11" s="54"/>
      <c r="E11" s="54">
        <v>42</v>
      </c>
      <c r="F11" s="54">
        <v>44</v>
      </c>
      <c r="G11" s="54">
        <v>1</v>
      </c>
      <c r="H11" s="70">
        <f t="shared" si="3"/>
        <v>44</v>
      </c>
      <c r="I11" s="86">
        <v>3</v>
      </c>
      <c r="J11" s="86">
        <v>3</v>
      </c>
      <c r="K11" s="69">
        <f t="shared" si="4"/>
        <v>0.2</v>
      </c>
      <c r="L11" s="70">
        <f t="shared" si="5"/>
        <v>132</v>
      </c>
      <c r="M11" s="71">
        <f t="shared" si="6"/>
        <v>4.4000000000000004</v>
      </c>
      <c r="N11" s="69">
        <f t="shared" si="7"/>
        <v>660</v>
      </c>
      <c r="O11" s="56"/>
    </row>
    <row r="12" spans="1:16" ht="15.75" customHeight="1" x14ac:dyDescent="0.25">
      <c r="A12" s="36"/>
      <c r="B12" s="37">
        <v>56</v>
      </c>
      <c r="C12" s="37" t="s">
        <v>72</v>
      </c>
      <c r="D12" s="54"/>
      <c r="E12" s="54">
        <v>20</v>
      </c>
      <c r="F12" s="54">
        <v>25</v>
      </c>
      <c r="G12" s="54">
        <v>1</v>
      </c>
      <c r="H12" s="70">
        <f t="shared" si="3"/>
        <v>25</v>
      </c>
      <c r="I12" s="86">
        <v>3</v>
      </c>
      <c r="J12" s="86">
        <v>3</v>
      </c>
      <c r="K12" s="69">
        <f t="shared" si="4"/>
        <v>0.2</v>
      </c>
      <c r="L12" s="70">
        <f t="shared" si="5"/>
        <v>75</v>
      </c>
      <c r="M12" s="71">
        <f t="shared" si="6"/>
        <v>2.5</v>
      </c>
      <c r="N12" s="69">
        <f t="shared" si="7"/>
        <v>375</v>
      </c>
      <c r="O12" s="56"/>
    </row>
    <row r="13" spans="1:16" ht="15.75" customHeight="1" x14ac:dyDescent="0.25">
      <c r="A13" s="38"/>
      <c r="B13" s="39">
        <v>62</v>
      </c>
      <c r="C13" s="39" t="s">
        <v>72</v>
      </c>
      <c r="D13" s="54"/>
      <c r="E13" s="54">
        <v>14</v>
      </c>
      <c r="F13" s="54">
        <v>28</v>
      </c>
      <c r="G13" s="54">
        <v>1</v>
      </c>
      <c r="H13" s="70">
        <f t="shared" si="3"/>
        <v>28</v>
      </c>
      <c r="I13" s="86">
        <v>3</v>
      </c>
      <c r="J13" s="86">
        <v>3</v>
      </c>
      <c r="K13" s="69">
        <f t="shared" si="4"/>
        <v>0.2</v>
      </c>
      <c r="L13" s="70">
        <f t="shared" si="5"/>
        <v>84</v>
      </c>
      <c r="M13" s="71">
        <f t="shared" si="6"/>
        <v>2.8</v>
      </c>
      <c r="N13" s="69">
        <f t="shared" si="7"/>
        <v>420</v>
      </c>
      <c r="O13" s="56"/>
    </row>
    <row r="14" spans="1:16" ht="15.75" customHeight="1" x14ac:dyDescent="0.25">
      <c r="A14" s="38"/>
      <c r="B14" s="39">
        <v>62</v>
      </c>
      <c r="C14" s="39" t="s">
        <v>70</v>
      </c>
      <c r="D14" s="54"/>
      <c r="E14" s="54">
        <v>37</v>
      </c>
      <c r="F14" s="54">
        <v>40</v>
      </c>
      <c r="G14" s="54">
        <v>1</v>
      </c>
      <c r="H14" s="70">
        <f t="shared" si="3"/>
        <v>40</v>
      </c>
      <c r="I14" s="86">
        <v>3</v>
      </c>
      <c r="J14" s="86">
        <v>3</v>
      </c>
      <c r="K14" s="69">
        <f t="shared" si="4"/>
        <v>0.2</v>
      </c>
      <c r="L14" s="70">
        <f t="shared" si="5"/>
        <v>120</v>
      </c>
      <c r="M14" s="71">
        <f t="shared" si="6"/>
        <v>4</v>
      </c>
      <c r="N14" s="69">
        <f t="shared" si="7"/>
        <v>600</v>
      </c>
      <c r="O14" s="56"/>
    </row>
    <row r="15" spans="1:16" ht="15.75" customHeight="1" x14ac:dyDescent="0.25">
      <c r="A15" s="38"/>
      <c r="B15" s="39">
        <v>63</v>
      </c>
      <c r="C15" s="39" t="s">
        <v>72</v>
      </c>
      <c r="D15" s="54"/>
      <c r="E15" s="54">
        <v>6</v>
      </c>
      <c r="F15" s="54">
        <v>10</v>
      </c>
      <c r="G15" s="54">
        <v>1</v>
      </c>
      <c r="H15" s="70">
        <f t="shared" si="3"/>
        <v>10</v>
      </c>
      <c r="I15" s="86">
        <v>6</v>
      </c>
      <c r="J15" s="86">
        <v>5.25</v>
      </c>
      <c r="K15" s="69">
        <f t="shared" si="4"/>
        <v>0.35</v>
      </c>
      <c r="L15" s="70">
        <f t="shared" si="5"/>
        <v>60</v>
      </c>
      <c r="M15" s="71">
        <f t="shared" si="6"/>
        <v>2</v>
      </c>
      <c r="N15" s="69">
        <f t="shared" si="7"/>
        <v>171.42857142857144</v>
      </c>
      <c r="O15" s="56"/>
    </row>
    <row r="16" spans="1:16" ht="15.75" customHeight="1" x14ac:dyDescent="0.25">
      <c r="A16" s="38"/>
      <c r="B16" s="39">
        <v>63</v>
      </c>
      <c r="C16" s="39" t="s">
        <v>72</v>
      </c>
      <c r="D16" s="54"/>
      <c r="E16" s="54"/>
      <c r="F16" s="54">
        <v>15</v>
      </c>
      <c r="G16" s="54">
        <v>1</v>
      </c>
      <c r="H16" s="70">
        <f t="shared" si="3"/>
        <v>15</v>
      </c>
      <c r="I16" s="86">
        <v>6</v>
      </c>
      <c r="J16" s="86">
        <v>5.25</v>
      </c>
      <c r="K16" s="69">
        <f t="shared" si="4"/>
        <v>0.35</v>
      </c>
      <c r="L16" s="70">
        <f t="shared" si="5"/>
        <v>90</v>
      </c>
      <c r="M16" s="71">
        <f t="shared" si="6"/>
        <v>3</v>
      </c>
      <c r="N16" s="69">
        <f t="shared" si="7"/>
        <v>257.14285714285717</v>
      </c>
      <c r="O16" s="56" t="s">
        <v>106</v>
      </c>
    </row>
    <row r="17" spans="1:15" ht="15.75" customHeight="1" x14ac:dyDescent="0.25">
      <c r="A17" s="38"/>
      <c r="B17" s="39">
        <v>68</v>
      </c>
      <c r="C17" s="39" t="s">
        <v>70</v>
      </c>
      <c r="D17" s="54"/>
      <c r="E17" s="54">
        <v>11</v>
      </c>
      <c r="F17" s="54">
        <v>20</v>
      </c>
      <c r="G17" s="54">
        <v>1</v>
      </c>
      <c r="H17" s="70">
        <f t="shared" si="3"/>
        <v>20</v>
      </c>
      <c r="I17" s="86">
        <v>3</v>
      </c>
      <c r="J17" s="86">
        <v>3</v>
      </c>
      <c r="K17" s="69">
        <f t="shared" si="4"/>
        <v>0.2</v>
      </c>
      <c r="L17" s="70">
        <f t="shared" si="5"/>
        <v>60</v>
      </c>
      <c r="M17" s="71">
        <f t="shared" si="6"/>
        <v>2</v>
      </c>
      <c r="N17" s="69">
        <f t="shared" si="7"/>
        <v>300</v>
      </c>
      <c r="O17" s="56"/>
    </row>
    <row r="18" spans="1:15" ht="15.75" customHeight="1" x14ac:dyDescent="0.25">
      <c r="A18" s="38"/>
      <c r="B18" s="39">
        <v>74</v>
      </c>
      <c r="C18" s="39" t="s">
        <v>68</v>
      </c>
      <c r="D18" s="54"/>
      <c r="E18" s="54"/>
      <c r="F18" s="54">
        <v>25</v>
      </c>
      <c r="G18" s="54">
        <v>1</v>
      </c>
      <c r="H18" s="70">
        <f t="shared" si="3"/>
        <v>25</v>
      </c>
      <c r="I18" s="86">
        <v>2</v>
      </c>
      <c r="J18" s="86">
        <v>2</v>
      </c>
      <c r="K18" s="69">
        <f t="shared" si="4"/>
        <v>0.13333333333333333</v>
      </c>
      <c r="L18" s="70">
        <f t="shared" si="5"/>
        <v>50</v>
      </c>
      <c r="M18" s="71">
        <f t="shared" si="6"/>
        <v>1.6666666666666667</v>
      </c>
      <c r="N18" s="69">
        <f t="shared" si="7"/>
        <v>375</v>
      </c>
      <c r="O18" s="56" t="s">
        <v>105</v>
      </c>
    </row>
    <row r="19" spans="1:15" ht="15.75" customHeight="1" x14ac:dyDescent="0.25">
      <c r="A19" s="38"/>
      <c r="B19" s="39">
        <v>79</v>
      </c>
      <c r="C19" s="39" t="s">
        <v>72</v>
      </c>
      <c r="D19" s="54"/>
      <c r="E19" s="54">
        <v>11</v>
      </c>
      <c r="F19" s="54">
        <v>25</v>
      </c>
      <c r="G19" s="54">
        <v>1</v>
      </c>
      <c r="H19" s="70">
        <f t="shared" si="3"/>
        <v>25</v>
      </c>
      <c r="I19" s="86">
        <v>3</v>
      </c>
      <c r="J19" s="86">
        <v>3</v>
      </c>
      <c r="K19" s="69">
        <f t="shared" si="4"/>
        <v>0.2</v>
      </c>
      <c r="L19" s="70">
        <f t="shared" si="5"/>
        <v>75</v>
      </c>
      <c r="M19" s="71">
        <f t="shared" si="6"/>
        <v>2.5</v>
      </c>
      <c r="N19" s="69">
        <f t="shared" si="7"/>
        <v>375</v>
      </c>
      <c r="O19" s="56"/>
    </row>
    <row r="20" spans="1:15" ht="15.75" customHeight="1" x14ac:dyDescent="0.25">
      <c r="A20" s="38"/>
      <c r="B20" s="39">
        <v>87</v>
      </c>
      <c r="C20" s="39" t="s">
        <v>68</v>
      </c>
      <c r="D20" s="54"/>
      <c r="E20" s="54">
        <v>11</v>
      </c>
      <c r="F20" s="54">
        <v>20</v>
      </c>
      <c r="G20" s="54">
        <v>1</v>
      </c>
      <c r="H20" s="70">
        <f t="shared" si="3"/>
        <v>20</v>
      </c>
      <c r="I20" s="86">
        <v>3</v>
      </c>
      <c r="J20" s="86">
        <v>3</v>
      </c>
      <c r="K20" s="69">
        <f t="shared" si="4"/>
        <v>0.2</v>
      </c>
      <c r="L20" s="70">
        <f t="shared" si="5"/>
        <v>60</v>
      </c>
      <c r="M20" s="71">
        <f t="shared" si="6"/>
        <v>2</v>
      </c>
      <c r="N20" s="69">
        <f t="shared" si="7"/>
        <v>300</v>
      </c>
      <c r="O20" s="56"/>
    </row>
    <row r="21" spans="1:15" ht="15.75" customHeight="1" x14ac:dyDescent="0.25">
      <c r="A21" s="38"/>
      <c r="B21" s="39">
        <v>90</v>
      </c>
      <c r="C21" s="39" t="s">
        <v>72</v>
      </c>
      <c r="D21" s="54"/>
      <c r="E21" s="54">
        <v>8</v>
      </c>
      <c r="F21" s="54">
        <v>10</v>
      </c>
      <c r="G21" s="54">
        <v>1</v>
      </c>
      <c r="H21" s="70">
        <f t="shared" si="3"/>
        <v>10</v>
      </c>
      <c r="I21" s="86">
        <v>8</v>
      </c>
      <c r="J21" s="86">
        <v>6.5</v>
      </c>
      <c r="K21" s="69">
        <f t="shared" si="4"/>
        <v>0.43333333333333335</v>
      </c>
      <c r="L21" s="70">
        <f t="shared" si="5"/>
        <v>80</v>
      </c>
      <c r="M21" s="71">
        <f t="shared" si="6"/>
        <v>2.6666666666666665</v>
      </c>
      <c r="N21" s="69">
        <f t="shared" si="7"/>
        <v>184.61538461538461</v>
      </c>
      <c r="O21" s="56"/>
    </row>
    <row r="22" spans="1:15" ht="15.75" customHeight="1" x14ac:dyDescent="0.25">
      <c r="A22" s="38"/>
      <c r="B22" s="39" t="s">
        <v>100</v>
      </c>
      <c r="C22" s="39" t="s">
        <v>70</v>
      </c>
      <c r="D22" s="54"/>
      <c r="E22" s="54"/>
      <c r="F22" s="54">
        <v>20</v>
      </c>
      <c r="G22" s="54">
        <v>1</v>
      </c>
      <c r="H22" s="70">
        <f t="shared" si="3"/>
        <v>20</v>
      </c>
      <c r="I22" s="86">
        <v>1</v>
      </c>
      <c r="J22" s="86">
        <v>1</v>
      </c>
      <c r="K22" s="69">
        <f t="shared" si="4"/>
        <v>6.6666666666666666E-2</v>
      </c>
      <c r="L22" s="70">
        <f t="shared" si="5"/>
        <v>20</v>
      </c>
      <c r="M22" s="71">
        <f t="shared" si="6"/>
        <v>0.66666666666666663</v>
      </c>
      <c r="N22" s="69">
        <f t="shared" si="7"/>
        <v>300</v>
      </c>
      <c r="O22" s="56" t="s">
        <v>105</v>
      </c>
    </row>
    <row r="23" spans="1:15" ht="15.75" customHeight="1" x14ac:dyDescent="0.25">
      <c r="A23" s="36"/>
      <c r="B23" s="37" t="s">
        <v>101</v>
      </c>
      <c r="C23" s="37" t="s">
        <v>70</v>
      </c>
      <c r="D23" s="54"/>
      <c r="E23" s="54"/>
      <c r="F23" s="54">
        <v>20</v>
      </c>
      <c r="G23" s="54">
        <v>1</v>
      </c>
      <c r="H23" s="70">
        <f t="shared" si="3"/>
        <v>20</v>
      </c>
      <c r="I23" s="86">
        <v>1</v>
      </c>
      <c r="J23" s="86">
        <v>1</v>
      </c>
      <c r="K23" s="69">
        <f t="shared" si="4"/>
        <v>6.6666666666666666E-2</v>
      </c>
      <c r="L23" s="70">
        <f t="shared" si="5"/>
        <v>20</v>
      </c>
      <c r="M23" s="71">
        <f t="shared" si="6"/>
        <v>0.66666666666666663</v>
      </c>
      <c r="N23" s="69">
        <f t="shared" si="7"/>
        <v>300</v>
      </c>
      <c r="O23" s="56" t="s">
        <v>105</v>
      </c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3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3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117" t="s">
        <v>103</v>
      </c>
      <c r="B26" s="37"/>
      <c r="C26" s="37"/>
      <c r="D26" s="54"/>
      <c r="E26" s="54"/>
      <c r="F26" s="54"/>
      <c r="G26" s="54"/>
      <c r="H26" s="70">
        <f t="shared" si="3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 t="s">
        <v>92</v>
      </c>
      <c r="B27" s="37">
        <v>62</v>
      </c>
      <c r="C27" s="37" t="s">
        <v>68</v>
      </c>
      <c r="D27" s="54"/>
      <c r="E27" s="54"/>
      <c r="F27" s="54"/>
      <c r="G27" s="54">
        <v>2</v>
      </c>
      <c r="H27" s="70">
        <f t="shared" si="3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>
        <v>56</v>
      </c>
      <c r="C28" s="39" t="s">
        <v>104</v>
      </c>
      <c r="D28" s="54"/>
      <c r="E28" s="54"/>
      <c r="F28" s="54"/>
      <c r="G28" s="54">
        <v>1</v>
      </c>
      <c r="H28" s="70">
        <f t="shared" si="3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>
        <v>63</v>
      </c>
      <c r="C29" s="39" t="s">
        <v>72</v>
      </c>
      <c r="D29" s="54"/>
      <c r="E29" s="54"/>
      <c r="F29" s="54"/>
      <c r="G29" s="54">
        <v>1</v>
      </c>
      <c r="H29" s="70">
        <f t="shared" si="3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3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3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3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3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3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3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3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3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3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3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3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20"/>
    </row>
    <row r="44" spans="1:15" s="47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36"/>
    </row>
    <row r="45" spans="1:15" x14ac:dyDescent="0.25">
      <c r="A45" s="137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8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92</v>
      </c>
      <c r="D2" s="111">
        <v>7.68</v>
      </c>
      <c r="E2" s="5">
        <f>SUM('Summer 24'!M2,'Fall 24'!K2,'Spring 25'!K2)</f>
        <v>7.5400000000000018</v>
      </c>
      <c r="F2" s="5">
        <f>'Summer 24'!M2+'Fall 24'!K2+'Spring 25'!K2</f>
        <v>7.5400000000000018</v>
      </c>
      <c r="G2" s="5">
        <f>SUM('Summer 24'!O2,'Fall 24'!M2,'Spring 25'!M2)</f>
        <v>110.96666666666665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>
        <v>0.47</v>
      </c>
      <c r="F7" s="106">
        <v>3.51</v>
      </c>
    </row>
    <row r="8" spans="1:14" x14ac:dyDescent="0.25">
      <c r="D8" s="102" t="s">
        <v>12</v>
      </c>
      <c r="E8" s="106">
        <v>7.39</v>
      </c>
      <c r="F8" s="106">
        <v>40.119999999999997</v>
      </c>
    </row>
    <row r="9" spans="1:14" x14ac:dyDescent="0.25">
      <c r="D9" s="102" t="s">
        <v>37</v>
      </c>
      <c r="E9" s="106">
        <v>494.65</v>
      </c>
      <c r="F9" s="106">
        <v>365.17</v>
      </c>
    </row>
    <row r="11" spans="1:14" x14ac:dyDescent="0.25">
      <c r="C11"/>
      <c r="D11"/>
      <c r="E11" s="140" t="s">
        <v>47</v>
      </c>
      <c r="F11" s="140"/>
      <c r="G11" s="140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40" t="s">
        <v>48</v>
      </c>
      <c r="F16" s="140"/>
      <c r="G16" s="140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91</v>
      </c>
      <c r="E18" s="108">
        <v>9.3800000000000008</v>
      </c>
      <c r="F18" s="108">
        <v>429.97</v>
      </c>
      <c r="G18" s="108">
        <v>132.63</v>
      </c>
    </row>
    <row r="19" spans="4:7" x14ac:dyDescent="0.25">
      <c r="D19" s="102" t="s">
        <v>93</v>
      </c>
      <c r="E19" s="108">
        <v>8.43</v>
      </c>
      <c r="F19" s="108">
        <v>442.24</v>
      </c>
      <c r="G19" s="108">
        <v>122.05</v>
      </c>
    </row>
    <row r="20" spans="4:7" x14ac:dyDescent="0.25">
      <c r="D20" s="102" t="s">
        <v>35</v>
      </c>
      <c r="E20" s="108">
        <v>8.39</v>
      </c>
      <c r="F20" s="108">
        <v>348</v>
      </c>
      <c r="G20" s="108">
        <v>94.5</v>
      </c>
    </row>
    <row r="21" spans="4:7" x14ac:dyDescent="0.25">
      <c r="D21" s="102" t="s">
        <v>49</v>
      </c>
      <c r="E21" s="110">
        <v>9.3699999999999992</v>
      </c>
      <c r="F21" s="110">
        <v>269.47000000000003</v>
      </c>
      <c r="G21" s="110">
        <v>82.77</v>
      </c>
    </row>
    <row r="22" spans="4:7" x14ac:dyDescent="0.25">
      <c r="D22" s="109" t="s">
        <v>94</v>
      </c>
      <c r="E22" s="110">
        <v>3.98</v>
      </c>
      <c r="F22" s="110">
        <v>380.38</v>
      </c>
      <c r="G22" s="110">
        <v>47.51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9" t="s">
        <v>19</v>
      </c>
      <c r="I1" s="130"/>
      <c r="J1" s="131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52" t="str">
        <f>'2024-25 Summary'!C2</f>
        <v>ECE</v>
      </c>
      <c r="I2" s="152"/>
      <c r="J2" s="152"/>
      <c r="K2" s="112">
        <f>'2024-25 Summary'!D2</f>
        <v>7.68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50"/>
      <c r="B3" s="150"/>
      <c r="C3" s="150"/>
      <c r="D3" s="150"/>
      <c r="E3" s="150"/>
      <c r="F3" s="150"/>
      <c r="G3" s="150"/>
      <c r="H3" s="31"/>
      <c r="I3" s="127" t="s">
        <v>40</v>
      </c>
      <c r="J3" s="127"/>
      <c r="K3" s="128"/>
      <c r="L3" s="5">
        <f>'2024-25 Summary'!D2-'Proposed Additions'!L2-'Fall 24'!K2-'Spring 25'!K2-'Summer 24'!M2</f>
        <v>0.13999999999999793</v>
      </c>
      <c r="M3" s="16"/>
      <c r="N3" s="17"/>
      <c r="O3" s="17"/>
    </row>
    <row r="4" spans="1:16" ht="19.5" customHeight="1" x14ac:dyDescent="0.25">
      <c r="A4" s="153" t="s">
        <v>6</v>
      </c>
      <c r="B4" s="153"/>
      <c r="C4" s="153"/>
      <c r="D4" s="153"/>
      <c r="E4" s="153"/>
      <c r="F4" s="153"/>
      <c r="G4" s="153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41" t="s">
        <v>21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2"/>
    </row>
    <row r="17" spans="1:16" x14ac:dyDescent="0.25">
      <c r="A17" s="143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5"/>
    </row>
    <row r="18" spans="1:16" x14ac:dyDescent="0.25">
      <c r="A18" s="146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8"/>
    </row>
    <row r="19" spans="1:16" x14ac:dyDescent="0.25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8"/>
    </row>
    <row r="20" spans="1:16" x14ac:dyDescent="0.25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8"/>
    </row>
    <row r="21" spans="1:16" x14ac:dyDescent="0.25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1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2024-02-06T21:18:03Z</dcterms:modified>
</cp:coreProperties>
</file>